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1. Материалы обосн. стоимость\22\L_ 2022_14_Ц_1\шумихина\влз-10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52511"/>
</workbook>
</file>

<file path=xl/calcChain.xml><?xml version="1.0" encoding="utf-8"?>
<calcChain xmlns="http://schemas.openxmlformats.org/spreadsheetml/2006/main">
  <c r="H8" i="1" l="1"/>
  <c r="H9" i="1"/>
  <c r="J12" i="1" l="1"/>
  <c r="J9" i="1"/>
  <c r="J10" i="1"/>
  <c r="J11" i="1"/>
  <c r="J8" i="1"/>
  <c r="H11" i="1"/>
  <c r="H10" i="1"/>
  <c r="I9" i="1" l="1"/>
  <c r="I8" i="1"/>
  <c r="I11" i="1" l="1"/>
  <c r="I10" i="1"/>
</calcChain>
</file>

<file path=xl/sharedStrings.xml><?xml version="1.0" encoding="utf-8"?>
<sst xmlns="http://schemas.openxmlformats.org/spreadsheetml/2006/main" count="32" uniqueCount="31">
  <si>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</si>
  <si>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</si>
  <si>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</si>
  <si>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</si>
  <si>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</si>
  <si>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</si>
  <si>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</si>
  <si>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</si>
  <si>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</si>
  <si>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</si>
  <si>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</si>
  <si>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Цена ТСО без НДС</t>
  </si>
  <si>
    <t>Л3-02-1</t>
  </si>
  <si>
    <t>ВЛ-10 кВ</t>
  </si>
  <si>
    <t>П3-02</t>
  </si>
  <si>
    <t>Проектно-изыскательские работы для ВЛ</t>
  </si>
  <si>
    <t xml:space="preserve"> Коэффициенты перехода (пересчета) от базового УНЦ к УНЦ субъектов Российской Федерации</t>
  </si>
  <si>
    <t>Строительно-монтажные работы</t>
  </si>
  <si>
    <t>Опоры ВЛ-10 кВ</t>
  </si>
  <si>
    <t>Л1-02-1</t>
  </si>
  <si>
    <t>Провод</t>
  </si>
  <si>
    <t xml:space="preserve">Идентификатор инвестиционного проекта: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</si>
  <si>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</si>
  <si>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</si>
  <si>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</si>
  <si>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ВЛ-10 кВ одноцепная</t>
  </si>
  <si>
    <t>Величина затрат, тыс рублей (без НДС), на 01.01.2022г.</t>
  </si>
  <si>
    <t>СИП-3, количество фазных проводов 1, сечение 50 мм2</t>
  </si>
  <si>
    <t>Л7-03-3</t>
  </si>
  <si>
    <t>ВЛЗ-10 кВ Шумихина</t>
  </si>
  <si>
    <t>Строительство ТП-10/0,4кВ, ВЛ-10/0,4кВ для разгрузки и развития существующей сети в н.п. Булгаково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</si>
</sst>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view="pageBreakPreview" zoomScale="102" zoomScaleNormal="102" zoomScaleSheetLayoutView="102" workbookViewId="0">
      <selection activeCell="M5" sqref="M5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1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5" t="s">
        <v>8</v>
      </c>
      <c r="C2" s="15"/>
      <c r="D2" s="15"/>
      <c r="E2" s="15"/>
      <c r="F2" s="15"/>
      <c r="G2" s="15"/>
      <c r="H2" s="15"/>
    </row>
    <row r="3" spans="1:11" ht="20.45" customHeight="1" x14ac:dyDescent="0.2">
      <c r="A3" s="15" t="s">
        <v>21</v>
      </c>
      <c r="B3" s="15"/>
      <c r="C3" s="15"/>
      <c r="D3" s="15"/>
      <c r="E3" s="15"/>
      <c r="F3" s="15"/>
      <c r="G3" s="15"/>
      <c r="H3" s="15"/>
      <c r="I3" s="15"/>
      <c r="J3" s="15"/>
    </row>
    <row r="4" spans="1:11" ht="20.45" customHeight="1" x14ac:dyDescent="0.2">
      <c r="A4" s="14"/>
      <c r="B4" s="15" t="s">
        <v>30</v>
      </c>
      <c r="C4" s="15"/>
      <c r="D4" s="15"/>
      <c r="E4" s="15"/>
      <c r="F4" s="15"/>
      <c r="G4" s="15"/>
      <c r="H4" s="15"/>
      <c r="I4" s="15"/>
      <c r="J4" s="15"/>
    </row>
    <row r="5" spans="1:11" ht="16.5" customHeight="1" x14ac:dyDescent="0.2">
      <c r="A5" s="17" t="s">
        <v>29</v>
      </c>
      <c r="B5" s="15"/>
      <c r="C5" s="15"/>
      <c r="D5" s="15"/>
      <c r="E5" s="15"/>
      <c r="F5" s="15"/>
      <c r="G5" s="15"/>
      <c r="H5" s="15"/>
      <c r="I5" s="15"/>
      <c r="J5" s="15"/>
    </row>
    <row r="7" spans="1:11" ht="133.15" customHeight="1" x14ac:dyDescent="0.2">
      <c r="A7" s="2" t="s">
        <v>0</v>
      </c>
      <c r="B7" s="2" t="s">
        <v>1</v>
      </c>
      <c r="C7" s="2" t="s">
        <v>3</v>
      </c>
      <c r="D7" s="2" t="s">
        <v>2</v>
      </c>
      <c r="E7" s="3" t="s">
        <v>4</v>
      </c>
      <c r="F7" s="3" t="s">
        <v>5</v>
      </c>
      <c r="G7" s="3" t="s">
        <v>16</v>
      </c>
      <c r="H7" s="3" t="s">
        <v>9</v>
      </c>
      <c r="I7" s="2" t="s">
        <v>6</v>
      </c>
      <c r="J7" s="3" t="s">
        <v>26</v>
      </c>
      <c r="K7" s="10" t="s">
        <v>11</v>
      </c>
    </row>
    <row r="8" spans="1:11" ht="81" customHeight="1" x14ac:dyDescent="0.2">
      <c r="A8" s="2">
        <v>1</v>
      </c>
      <c r="B8" s="8" t="s">
        <v>15</v>
      </c>
      <c r="C8" s="13" t="s">
        <v>13</v>
      </c>
      <c r="D8" s="2">
        <v>0.79</v>
      </c>
      <c r="E8" s="3" t="s">
        <v>14</v>
      </c>
      <c r="F8" s="3">
        <v>561</v>
      </c>
      <c r="G8" s="3"/>
      <c r="H8" s="7">
        <f>D8*F8/2</f>
        <v>221.595</v>
      </c>
      <c r="I8" s="9">
        <f>1.034*1.043*1.038*1.0839</f>
        <v>1.2133648703484001</v>
      </c>
      <c r="J8" s="5">
        <f>H8*I8</f>
        <v>268.87558844485375</v>
      </c>
      <c r="K8" s="3"/>
    </row>
    <row r="9" spans="1:11" ht="81" customHeight="1" x14ac:dyDescent="0.2">
      <c r="A9" s="2">
        <v>2</v>
      </c>
      <c r="B9" s="8" t="s">
        <v>17</v>
      </c>
      <c r="C9" s="13" t="s">
        <v>25</v>
      </c>
      <c r="D9" s="2">
        <v>0.79</v>
      </c>
      <c r="E9" s="3" t="s">
        <v>19</v>
      </c>
      <c r="F9" s="3">
        <v>767</v>
      </c>
      <c r="G9" s="11">
        <v>1.22</v>
      </c>
      <c r="H9" s="7">
        <f>D9*F9*G9</f>
        <v>739.23460000000011</v>
      </c>
      <c r="I9" s="9">
        <f>1.034*1.043*1.038*1.0839</f>
        <v>1.2133648703484001</v>
      </c>
      <c r="J9" s="5">
        <f t="shared" ref="J9:J11" si="0">H9*I9</f>
        <v>896.96129458605162</v>
      </c>
      <c r="K9" s="3"/>
    </row>
    <row r="10" spans="1:11" ht="81" customHeight="1" x14ac:dyDescent="0.2">
      <c r="A10" s="2">
        <v>3</v>
      </c>
      <c r="B10" s="8" t="s">
        <v>18</v>
      </c>
      <c r="C10" s="13" t="s">
        <v>13</v>
      </c>
      <c r="D10" s="2">
        <v>0.79</v>
      </c>
      <c r="E10" s="3" t="s">
        <v>12</v>
      </c>
      <c r="F10" s="3">
        <v>699</v>
      </c>
      <c r="G10" s="11">
        <v>1</v>
      </c>
      <c r="H10" s="7">
        <f>D10*F10*G10</f>
        <v>552.21</v>
      </c>
      <c r="I10" s="9">
        <f>1.034*1.043*1.038*1.0839</f>
        <v>1.2133648703484001</v>
      </c>
      <c r="J10" s="5">
        <f t="shared" si="0"/>
        <v>670.03221505509009</v>
      </c>
      <c r="K10" s="3"/>
    </row>
    <row r="11" spans="1:11" ht="86.25" customHeight="1" x14ac:dyDescent="0.2">
      <c r="A11" s="2">
        <v>4</v>
      </c>
      <c r="B11" s="12" t="s">
        <v>20</v>
      </c>
      <c r="C11" s="3" t="s">
        <v>27</v>
      </c>
      <c r="D11" s="2">
        <v>0.79</v>
      </c>
      <c r="E11" s="3" t="s">
        <v>28</v>
      </c>
      <c r="F11" s="3">
        <v>400</v>
      </c>
      <c r="G11" s="11">
        <v>1</v>
      </c>
      <c r="H11" s="7">
        <f>D11*F11*G11</f>
        <v>316</v>
      </c>
      <c r="I11" s="9">
        <f>1.034*1.043*1.038*1.0839</f>
        <v>1.2133648703484001</v>
      </c>
      <c r="J11" s="5">
        <f t="shared" si="0"/>
        <v>383.42329903009443</v>
      </c>
      <c r="K11" s="3"/>
    </row>
    <row r="12" spans="1:11" ht="60" x14ac:dyDescent="0.2">
      <c r="A12" s="4"/>
      <c r="B12" s="8" t="s">
        <v>10</v>
      </c>
      <c r="C12" s="4"/>
      <c r="D12" s="4"/>
      <c r="E12" s="4"/>
      <c r="F12" s="4"/>
      <c r="G12" s="4"/>
      <c r="H12" s="4"/>
      <c r="I12" s="9"/>
      <c r="J12" s="5">
        <f>SUM(J8:J11)</f>
        <v>2219.2923971160899</v>
      </c>
      <c r="K12" s="11">
        <v>2011.67</v>
      </c>
    </row>
    <row r="13" spans="1:11" x14ac:dyDescent="0.2">
      <c r="A13" s="6" t="s">
        <v>7</v>
      </c>
    </row>
    <row r="14" spans="1:11" ht="25.15" customHeight="1" x14ac:dyDescent="0.2">
      <c r="A14" s="16" t="s">
        <v>22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1" x14ac:dyDescent="0.2">
      <c r="A15" s="1" t="s">
        <v>23</v>
      </c>
    </row>
    <row r="16" spans="1:11" x14ac:dyDescent="0.2">
      <c r="A16" s="1" t="s">
        <v>24</v>
      </c>
    </row>
  </sheetData>
  <mergeCells count="5">
    <mergeCell ref="B2:H2"/>
    <mergeCell ref="A14:J14"/>
    <mergeCell ref="A5:J5"/>
    <mergeCell ref="A3:J3"/>
    <mergeCell ref="B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2022-08-17T11:35:33Z</dcterms:modified>
</cp:coreProperties>
</file>